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E648EF5D-CE5B-42C5-A00C-F3591728F35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eguntas cuestionario" sheetId="1" r:id="rId1"/>
  </sheets>
  <definedNames>
    <definedName name="_xlnm._FilterDatabase" localSheetId="0" hidden="1">'Preguntas cuestionario'!$A$3:$K$67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1" l="1"/>
  <c r="G18" i="1"/>
  <c r="G7" i="1"/>
  <c r="G39" i="1" l="1"/>
  <c r="G36" i="1"/>
  <c r="G35" i="1"/>
  <c r="G34" i="1"/>
  <c r="G33" i="1"/>
  <c r="G32" i="1"/>
  <c r="G44" i="1" l="1"/>
  <c r="G24" i="1"/>
  <c r="G57" i="1" l="1"/>
  <c r="G47" i="1"/>
  <c r="G46" i="1"/>
  <c r="G20" i="1"/>
  <c r="G21" i="1"/>
  <c r="G22" i="1"/>
  <c r="G23" i="1"/>
  <c r="G25" i="1"/>
  <c r="G42" i="1"/>
  <c r="G41" i="1"/>
  <c r="G5" i="1" l="1"/>
  <c r="G6" i="1"/>
  <c r="G8" i="1"/>
  <c r="G9" i="1"/>
  <c r="G10" i="1"/>
  <c r="G11" i="1"/>
  <c r="G12" i="1"/>
  <c r="G13" i="1"/>
  <c r="G14" i="1"/>
  <c r="G15" i="1"/>
  <c r="G16" i="1"/>
  <c r="G17" i="1"/>
  <c r="G26" i="1"/>
  <c r="G27" i="1"/>
  <c r="G28" i="1"/>
  <c r="G29" i="1"/>
  <c r="G30" i="1"/>
  <c r="G31" i="1"/>
  <c r="G37" i="1"/>
  <c r="G38" i="1"/>
  <c r="G40" i="1"/>
  <c r="G43" i="1"/>
  <c r="G45" i="1"/>
  <c r="G48" i="1"/>
  <c r="G49" i="1"/>
  <c r="G50" i="1"/>
  <c r="G51" i="1"/>
  <c r="G52" i="1"/>
  <c r="G53" i="1"/>
  <c r="G58" i="1"/>
  <c r="G59" i="1"/>
  <c r="G60" i="1"/>
  <c r="G61" i="1"/>
  <c r="G62" i="1"/>
  <c r="G63" i="1"/>
  <c r="G64" i="1"/>
  <c r="G65" i="1"/>
  <c r="G66" i="1"/>
  <c r="G67" i="1"/>
  <c r="G4" i="1"/>
</calcChain>
</file>

<file path=xl/sharedStrings.xml><?xml version="1.0" encoding="utf-8"?>
<sst xmlns="http://schemas.openxmlformats.org/spreadsheetml/2006/main" count="268" uniqueCount="127">
  <si>
    <t>SERVICIO NACIONAL DE APRENDIZAJE PROGRAMAS PARA LA GESTION</t>
  </si>
  <si>
    <t>Proceso</t>
  </si>
  <si>
    <t>Pregunta</t>
  </si>
  <si>
    <t>Meta Anual</t>
  </si>
  <si>
    <t>DIRECCIONAMIENTO ESTRATÉGICO</t>
  </si>
  <si>
    <t>Informes de Ley o Seguimiento</t>
  </si>
  <si>
    <t>¿Se da a conocer la Planeación Institucional de la entidad al interior de la dependencia con el fin de definir las metas y actividades de los integrantes del equipo de trabajo o funcionarios a cargo (Plan Estratégico, Plan de Acción Anual, Plan Operativo u otros)&amp;#63</t>
  </si>
  <si>
    <t>Se divulgan los documentos que componen el(los) proceso(s) relacionado(s) con las funciones de la dependencia. (procedimientos, guías, instructivos, formatos, mapa de riesgos, normograma, entre otros)</t>
  </si>
  <si>
    <t>GESTIÓN DE EMPLEO, ANÁLISIS OCUPACIONAL Y EMPLEABILIDAD</t>
  </si>
  <si>
    <t>Plan de Acción</t>
  </si>
  <si>
    <t>Como fue la gestión en el periodo para el indicador: "Número de Aprendices SENA Con Contrato De Aprendizaje (Incluye contratos voluntarios)"</t>
  </si>
  <si>
    <t>GESTIÓN DE EMPRENDIMIENTO Y EMPRESARISMO</t>
  </si>
  <si>
    <t>Cómo fue la gestión en el periodo para el indicador: "Unidades productivas creadas (SER)"</t>
  </si>
  <si>
    <t>Como fue la gestión en el periodo para el indicador: "Unidades productivas fortalecidas (SER)"</t>
  </si>
  <si>
    <t>Como fue la gestión en el periodo para el indicador: "Número de planes de negocio formulados por víctimas del desplazamiento forzado."</t>
  </si>
  <si>
    <t>Indicadores Gerente Público</t>
  </si>
  <si>
    <t>Cómo fue la gestión en el periodo para el indicador: "Porcentaje de avance en los Proyectos Comunitarios formulados en la estrategia CampeSENA"</t>
  </si>
  <si>
    <t>GESTIÓN DE EVALUACIÓN Y CERTIFICACIÓN DE COMPETENCIAS LABORALES</t>
  </si>
  <si>
    <t>Como fue la gestión en el periodo para el indicador: "Personas Certificadas en Competencias Laborales."</t>
  </si>
  <si>
    <t>Como fue la gestión en el periodo para el indicador: "Número de evaluaciones en competencias laborales"</t>
  </si>
  <si>
    <t>Cómo fue la gestión en el periodo para el indicador: "Personas evaluadas en competencias laborales"</t>
  </si>
  <si>
    <t>Como fue la gestión en el periodo para el indicador: "Número de Certificaciones de Competencia Laboral expedidas en Economía campesina"</t>
  </si>
  <si>
    <t>Como fue la gestión en el periodo para el indicador: "Número de Certificaciones de Competencia Laboral expedidas en Economía Popular"</t>
  </si>
  <si>
    <t>Como fue la gestión en el periodo para el indicador: "Número de Certificaciones expedidas en competencias laborales"</t>
  </si>
  <si>
    <t>GESTIÓN DE EVALUACIÓN Y CONTROL</t>
  </si>
  <si>
    <t>Planes de Mejoramiento OCI</t>
  </si>
  <si>
    <t>¿Realiza el seguimiento/monitoreo para garantizar el cumplimiento oportuno de los planes de mejoramiento de las &lt;strong&gt;Auditorías Internas de Gestión&lt;/strong&gt;&amp;#63</t>
  </si>
  <si>
    <t>GESTIÓN DE FORMACIÓN PROFESIONAL INTEGRAL</t>
  </si>
  <si>
    <t>Como fue la gestión en el periodo para el indicador: "Aprendices en formación complementaria"</t>
  </si>
  <si>
    <t>Como fue la gestión en el periodo para el indicador: "Cupos formación complementaria"</t>
  </si>
  <si>
    <t>Cómo fue la gestión en el periodo para el indicador: "Cupos de formación Técnica Laboral y Otros SENA"</t>
  </si>
  <si>
    <t>Cómo fue la gestión en el periodo para el indicador: "Cupos formación Integral Profesional ( Gran Total)"</t>
  </si>
  <si>
    <t>Cómo fue la gestión en el periodo para el indicador: "Cupos programa Integración con la Educación Media "Tecnicos Laborales""</t>
  </si>
  <si>
    <t>Cómo fue la gestión en el periodo para el indicador: "Aprendices en formación virtual (incluye Bilinguismo) (incluidos en la Formación Titulada y Complementaria)"</t>
  </si>
  <si>
    <t>Cómo fue la gestión en el periodo para el indicador: "Aprendices en programa Bilingüismo (incluidos en la Formación Titulada y Complementaria)"</t>
  </si>
  <si>
    <t>Cómo fue la gestión en el periodo para el indicador: "Cupos en formación virtual (incluye Bilinguismo) (incluidos en la Formación Titulada y Complementaria)"</t>
  </si>
  <si>
    <t>Como fue la gestión en el periodo para el indicador: "Cupos en programa Bilingüismo (incluidos en la Formación Titulada y Complementaria)"</t>
  </si>
  <si>
    <t>Cómo fue la gestión en el periodo para el indicador: "Retención - Educación Superior"</t>
  </si>
  <si>
    <t>Como fue la gestión en el periodo para el indicador: "Retención - Técnica Laboral y Otros"</t>
  </si>
  <si>
    <t>Como fue la gestión en el periodo para el indicador: "Retención - Total Formación Titulada"</t>
  </si>
  <si>
    <t>Como fue la gestión en el periodo para el indicador: "Retención - Formación Complementaria"</t>
  </si>
  <si>
    <t>Cómo fue la gestión en el periodo para el indicador: "Retención - TOTAL Centros de Formación"</t>
  </si>
  <si>
    <t>Cómo fue la gestión en el periodo para el indicador: "Certificación - Educación Superior"</t>
  </si>
  <si>
    <t>Como fue la gestión en el periodo para el indicador: "Certificación - Técnica Laboral y Otros"</t>
  </si>
  <si>
    <t>Como fue la gestión en el periodo para el indicador: "Certificación - Total Formación Titulada"</t>
  </si>
  <si>
    <t>Como fue la gestión en el periodo para el indicador: "Certificación - Formación Complementaria"</t>
  </si>
  <si>
    <t>Como fue la gestión en el periodo para el indicador: "Certificación TOTAL - Centros de Formación"</t>
  </si>
  <si>
    <t>Cómo fue la gestión en el periodo para el indicador: "Aprendices Total Poblaciones Vulnerables"</t>
  </si>
  <si>
    <t>Cómo fue la gestión en el periodo para el indicador: "Cupos Total Poblaciones Vulnerables"</t>
  </si>
  <si>
    <t>Cómo fue la gestión en el periodo para el indicador: "certificación - articulación con la media - técnicos"</t>
  </si>
  <si>
    <t>Como fue la gestión en el periodo para el indicador: "Consultas de los recursos físicos y digitales, dispuestos en la Biblioteca, realizadas por los usuarios sena del centro Formación"</t>
  </si>
  <si>
    <t>Como fue la gestión en el periodo para el indicador: "Porcentaje de Fichas de formación titulada del Centro con registro de entrega de materiales de formación durante la vigencia"</t>
  </si>
  <si>
    <t>Como fue la gestión en el periodo para el indicador: "Porcentaje de Fichas correctamente programadas"</t>
  </si>
  <si>
    <t>Como fue la gestión en el periodo para el indicador: "Porcentaje de estrategias de Administración Educativa para las Regionales y Centros de Formación Implementadas"</t>
  </si>
  <si>
    <t>Como fue la gestión en el periodo para el indicador: "Número de cupos de formación profesional integral pertenecientes al sector economía popular - matriculados"</t>
  </si>
  <si>
    <t>Como fue la gestión en el periodo para el indicador: "Número de cupos de formación profesional integral para personas con discapacidad"</t>
  </si>
  <si>
    <t>Como fue la gestión en el periodo para el indicador: "Cupos Educación Superior (Tecnólogos)</t>
  </si>
  <si>
    <t>Como fue la gestión en el periodo para el indicador: "Número de Personas con Formación Titulada del SENA"</t>
  </si>
  <si>
    <t>Como fue la gestión en el periodo para el indicador: "Porcentaje de Aprendices del Centro en fichas en ejecución en etapa productiva que tienen únicamente por evaluar el RAP de Etapa Productiva"</t>
  </si>
  <si>
    <t>Como fue la gestión en el periodo para el indicador: "Porcentaje de Grupos (fichas) de formacion titulada con mas del 80% de horas programas de acuerdo al diseño curricular"</t>
  </si>
  <si>
    <t>Como fue la gestión en el periodo para el indicador: "Número de cupos de formación profesional integral perteneciente a la estrategia campesena - matriculados"</t>
  </si>
  <si>
    <t>Cómo fue la gestión en el periodo para el indicador: "Porcentaje de avance en las Reuniones de equipo pedagógico realizadas"</t>
  </si>
  <si>
    <t>Cómo fue la gestión en el periodo para el indicador: "Población campesina atendida bajo la estrategia CampeSENA en formación titulada y complementaria"</t>
  </si>
  <si>
    <t>GESTIÓN DE INFRAESTRUCTURA Y LOGÍSTICA</t>
  </si>
  <si>
    <t>Funciones de la Dependencia</t>
  </si>
  <si>
    <t>¿ Cómo fue la gestión desarrollada durante el periodo para el mantenimiento y conservación de bienes muebles e inmuebles para el Centro de Formación&amp;#63</t>
  </si>
  <si>
    <t>GESTIÓN DE LA INNOVACIÓN Y LA COMPETITIVIDAD</t>
  </si>
  <si>
    <t>Como fue la gestión en el periodo para el indicador: "Número de Documentos de investigación elaborados"</t>
  </si>
  <si>
    <t>GESTIÓN DE RECURSOS FINANCIEROS</t>
  </si>
  <si>
    <t>Cómo fue la gestión en el periodo para el indicador: "Porcentaje de cumplimiento de las metas presupuestales programadas en compromisos"</t>
  </si>
  <si>
    <t>Cómo fue la gestión en el periodo para el indicador: "Porcentaje de cumplimiento de las metas presupuestales programadas en pagos"</t>
  </si>
  <si>
    <t>Cómo fue la gestión en el periodo para el indicador: "Porcentaje avance en la ejecución del presupuesto asignado para la contratación de Instructores"</t>
  </si>
  <si>
    <t>Cómo fue la gestión en el periodo para el indicador: "Porcentaje de avance en la ejecución del presupuesto asignado para acciones de bienestar al aprendiz"</t>
  </si>
  <si>
    <t>¿El centro ha establecido estrategias y mecanismos para la producción y venta de bienes y servicios, resultantes de los procesos y acciones de Formación Profesional Integral&amp;#63</t>
  </si>
  <si>
    <t>GESTIÓN DEL TALENTO HUMANO</t>
  </si>
  <si>
    <t>¿Realiza la evaluación de desempeño de los empleados públicos de carrera administrativa de su dependencia, y de ser necesario seguimiento a los planes de mejoramiento individual&amp;#63</t>
  </si>
  <si>
    <t>El Gerente Público de la dependencia, firmó el Acuerdo de Gestión con los compromisos para la presente vigencia y sus respectivos indicadores de medición con base en la Planeación Institucional</t>
  </si>
  <si>
    <t>En el marco del cumplimiento al subsistema de Gestión de la Seguridad y Salud en el trabajo&lt;br /&gt;
¿Cómo fue la gestión de la dependencia en el desarrollo de todas las acciones necesarias y/o establecidas para minimizar la ocurrencia de accidentes, incidentes o enfermedades laborales en procura de contribuir a lugares y ambientes de trabajos seguros y saludables&amp;#63</t>
  </si>
  <si>
    <t>GESTIÓN DOCUMENTAL</t>
  </si>
  <si>
    <t>¿La Dependencia aplica los procedimientos de Gestión Documental  y de servicio al ciudadano  atendiendo correctamente el manejo y tramite de las comunicaciones oficiales a su cargo&amp;#63</t>
  </si>
  <si>
    <t>¿La Dependencia aplica las Tablas de Retención Documental, Clasificando, Organizando, Foliando, Elaborando hoja de control y Formato único de Inventario Documental a cada una de las Series Documentales&amp;#63</t>
  </si>
  <si>
    <t>GESTIÓN ORGANIZACIONAL Y DEL RIESGO</t>
  </si>
  <si>
    <t>Mapa de Riesgos de Proceso</t>
  </si>
  <si>
    <t>¿La Dependencia realiza el seguimiento a los controles establecidos en el Mapa de Riesgos por Proceso&amp;#63</t>
  </si>
  <si>
    <t>Mapa de Riesgos de Corrupción</t>
  </si>
  <si>
    <t>¿Se realizarón ejercicios de seguimiento, monitoreo y/o identificación de riesgos de corrupción conforme a las labores y funciones de la dependencia&amp;#63</t>
  </si>
  <si>
    <t>Planes de Mejoramiento Calidad</t>
  </si>
  <si>
    <t>¿Realiza el seguimiento/monitoreo para garantizar el cumplimiento oportuno de los planes de mejoramiento de las auditorías de calidad&amp;#63</t>
  </si>
  <si>
    <t>Indicador</t>
  </si>
  <si>
    <t>Fuente de información</t>
  </si>
  <si>
    <t xml:space="preserve">Porcentaje de ejecución </t>
  </si>
  <si>
    <t>Limitaciones Administrativas</t>
  </si>
  <si>
    <t>Limitaciones Financieras</t>
  </si>
  <si>
    <t>Limitaciones de otros recursos (humano, infraestructura, tecnológicos)</t>
  </si>
  <si>
    <t>Responsable</t>
  </si>
  <si>
    <t xml:space="preserve">Luisa Fernanda Ossa </t>
  </si>
  <si>
    <t>Luz Miriam Perez- Margarita Betancur</t>
  </si>
  <si>
    <t xml:space="preserve">Jorge Olmedo Ortiz Vidal </t>
  </si>
  <si>
    <t>Jhon Jairo Alzate</t>
  </si>
  <si>
    <t>Jorge Edison Loaiza</t>
  </si>
  <si>
    <t>Tito Fernel Bermudez</t>
  </si>
  <si>
    <t>Juan Carlos Moreno-Juan Carlos Diaz- Gabriel Garavito</t>
  </si>
  <si>
    <t>Juan Carlos Moreno-Juan Carlos Diaz- Gabriel Garavito- Tito Fernel Bermudez</t>
  </si>
  <si>
    <t>Francisco Ossa</t>
  </si>
  <si>
    <t>Juan Carlos Moreno-Wilfred Valero- Gabriel Garavito- Tito Fernel Bermudez</t>
  </si>
  <si>
    <t>Fredy Roa</t>
  </si>
  <si>
    <t>Juan Carlos Moreno</t>
  </si>
  <si>
    <t>Carlos Fabian Arboleda</t>
  </si>
  <si>
    <t>Juan Carlos Diaz- Gabriel Garavito</t>
  </si>
  <si>
    <t>Luz Norela Rios- Cristian Mauricio Orrego</t>
  </si>
  <si>
    <t xml:space="preserve">Jorge Olmedo Ortiz Vidal- Tito Fernel Bermudez </t>
  </si>
  <si>
    <t>Juan David Solano</t>
  </si>
  <si>
    <t>Diana Stella Bernal- Luz Dennis Patiño</t>
  </si>
  <si>
    <t>Gloria Lisbeth Garcia</t>
  </si>
  <si>
    <t>Yessika Rua</t>
  </si>
  <si>
    <t>Laura Daniela Gomez</t>
  </si>
  <si>
    <t>Juan Carlos Moreno- Juan Carlos Diaz- Gabriel Garavito</t>
  </si>
  <si>
    <t>Brayan Toro- Juan Carlos Diaz- Jose Gabriel Garavito- Tito Bermudez</t>
  </si>
  <si>
    <t>Andrés Alvarez</t>
  </si>
  <si>
    <t>Juan Carlos Moreno-Leidy Alzate-Daniela Valencia</t>
  </si>
  <si>
    <t>Vanessa Murillo- Katherine Hernandez</t>
  </si>
  <si>
    <t>Juan Carlos Moreno-Juan Carlos Diaz- Gabriel Garavito- Catalina Martin</t>
  </si>
  <si>
    <t>German Bermudez- Juan Carlos Diaz- Jose Gabriel Garavito</t>
  </si>
  <si>
    <t xml:space="preserve">Diana Stella Bernal- Jennifer Quintero </t>
  </si>
  <si>
    <t>Carlos Fabian Arboleda- Francisco Ossa</t>
  </si>
  <si>
    <t>Leidy Alzate</t>
  </si>
  <si>
    <t>Avance al corte III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</si>
</sst>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E2F3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3" fontId="0" fillId="0" borderId="2" xfId="1" applyNumberFormat="1" applyFon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0" fontId="0" fillId="0" borderId="1" xfId="1" applyNumberFormat="1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57225" cy="568960"/>
    <xdr:pic>
      <xdr:nvPicPr>
        <xdr:cNvPr id="2" name="Customer Signature" descr="Customer Signa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57225" cy="5689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67"/>
  <sheetViews>
    <sheetView tabSelected="1" topLeftCell="A2" zoomScaleNormal="100" workbookViewId="0">
      <selection activeCell="A54" sqref="A54"/>
    </sheetView>
  </sheetViews>
  <sheetFormatPr baseColWidth="10" defaultColWidth="9.1796875" defaultRowHeight="14.5" x14ac:dyDescent="0.35"/>
  <cols>
    <col min="1" max="1" width="11.81640625" style="2" customWidth="1"/>
    <col min="2" max="2" width="27" style="1" customWidth="1"/>
    <col min="3" max="3" width="27.81640625" style="1" customWidth="1"/>
    <col min="4" max="4" width="66.81640625" style="1" customWidth="1"/>
    <col min="5" max="5" width="12.81640625" style="2" bestFit="1" customWidth="1"/>
    <col min="6" max="6" width="18.7265625" style="2" bestFit="1" customWidth="1"/>
    <col min="7" max="7" width="14.453125" style="3" customWidth="1"/>
    <col min="8" max="8" width="31.81640625" style="3" customWidth="1"/>
    <col min="9" max="9" width="20.1796875" style="3" customWidth="1"/>
    <col min="10" max="10" width="48" style="3" customWidth="1"/>
    <col min="11" max="11" width="24" style="6" customWidth="1"/>
    <col min="12" max="16384" width="9.1796875" style="3"/>
  </cols>
  <sheetData>
    <row r="1" spans="1:11" ht="60" customHeight="1" x14ac:dyDescent="0.35">
      <c r="B1" s="25" t="s">
        <v>0</v>
      </c>
      <c r="C1" s="25"/>
      <c r="D1" s="25"/>
      <c r="E1" s="25"/>
      <c r="F1" s="25"/>
    </row>
    <row r="3" spans="1:11" ht="86.25" customHeight="1" x14ac:dyDescent="0.35">
      <c r="A3" s="4" t="s">
        <v>88</v>
      </c>
      <c r="B3" s="4" t="s">
        <v>1</v>
      </c>
      <c r="C3" s="4" t="s">
        <v>89</v>
      </c>
      <c r="D3" s="4" t="s">
        <v>2</v>
      </c>
      <c r="E3" s="5" t="s">
        <v>3</v>
      </c>
      <c r="F3" s="4" t="s">
        <v>126</v>
      </c>
      <c r="G3" s="4" t="s">
        <v>90</v>
      </c>
      <c r="H3" s="4" t="s">
        <v>91</v>
      </c>
      <c r="I3" s="4" t="s">
        <v>92</v>
      </c>
      <c r="J3" s="4" t="s">
        <v>93</v>
      </c>
      <c r="K3" s="4" t="s">
        <v>94</v>
      </c>
    </row>
    <row r="4" spans="1:11" ht="44.25" hidden="1" customHeight="1" x14ac:dyDescent="0.35">
      <c r="A4" s="8">
        <v>1</v>
      </c>
      <c r="B4" s="9" t="s">
        <v>4</v>
      </c>
      <c r="C4" s="9" t="s">
        <v>5</v>
      </c>
      <c r="D4" s="9" t="s">
        <v>6</v>
      </c>
      <c r="E4" s="8"/>
      <c r="F4" s="8"/>
      <c r="G4" s="7" t="e">
        <f>F4/E4</f>
        <v>#DIV/0!</v>
      </c>
      <c r="H4" s="10"/>
      <c r="I4" s="10"/>
      <c r="J4" s="12"/>
      <c r="K4" s="11" t="s">
        <v>118</v>
      </c>
    </row>
    <row r="5" spans="1:11" ht="43.5" hidden="1" x14ac:dyDescent="0.35">
      <c r="A5" s="8">
        <v>2</v>
      </c>
      <c r="B5" s="9" t="s">
        <v>4</v>
      </c>
      <c r="C5" s="9" t="s">
        <v>5</v>
      </c>
      <c r="D5" s="9" t="s">
        <v>7</v>
      </c>
      <c r="E5" s="8"/>
      <c r="F5" s="8"/>
      <c r="G5" s="7" t="e">
        <f t="shared" ref="G5:G67" si="0">F5/E5</f>
        <v>#DIV/0!</v>
      </c>
      <c r="H5" s="10"/>
      <c r="I5" s="10"/>
      <c r="J5" s="12"/>
      <c r="K5" s="11" t="s">
        <v>95</v>
      </c>
    </row>
    <row r="6" spans="1:11" ht="43.5" hidden="1" x14ac:dyDescent="0.35">
      <c r="A6" s="8">
        <v>3</v>
      </c>
      <c r="B6" s="9" t="s">
        <v>8</v>
      </c>
      <c r="C6" s="9" t="s">
        <v>9</v>
      </c>
      <c r="D6" s="9" t="s">
        <v>10</v>
      </c>
      <c r="E6" s="8"/>
      <c r="F6" s="8"/>
      <c r="G6" s="7" t="e">
        <f t="shared" si="0"/>
        <v>#DIV/0!</v>
      </c>
      <c r="H6" s="10"/>
      <c r="I6" s="10"/>
      <c r="J6" s="12"/>
      <c r="K6" s="11" t="s">
        <v>96</v>
      </c>
    </row>
    <row r="7" spans="1:11" ht="43.5" x14ac:dyDescent="0.35">
      <c r="A7" s="8">
        <v>4</v>
      </c>
      <c r="B7" s="9" t="s">
        <v>11</v>
      </c>
      <c r="C7" s="9" t="s">
        <v>9</v>
      </c>
      <c r="D7" s="9" t="s">
        <v>12</v>
      </c>
      <c r="E7" s="8"/>
      <c r="F7" s="8"/>
      <c r="G7" s="24" t="e">
        <f>F7/E7</f>
        <v>#DIV/0!</v>
      </c>
      <c r="H7" s="12"/>
      <c r="I7" s="9"/>
      <c r="J7" s="12"/>
      <c r="K7" s="11" t="s">
        <v>97</v>
      </c>
    </row>
    <row r="8" spans="1:11" ht="43.5" x14ac:dyDescent="0.35">
      <c r="A8" s="8">
        <v>5</v>
      </c>
      <c r="B8" s="9" t="s">
        <v>11</v>
      </c>
      <c r="C8" s="9" t="s">
        <v>9</v>
      </c>
      <c r="D8" s="9" t="s">
        <v>13</v>
      </c>
      <c r="E8" s="8"/>
      <c r="F8" s="8"/>
      <c r="G8" s="7" t="e">
        <f t="shared" si="0"/>
        <v>#DIV/0!</v>
      </c>
      <c r="H8" s="12"/>
      <c r="I8" s="9"/>
      <c r="J8" s="12"/>
      <c r="K8" s="11" t="s">
        <v>97</v>
      </c>
    </row>
    <row r="9" spans="1:11" ht="43.5" hidden="1" x14ac:dyDescent="0.35">
      <c r="A9" s="8">
        <v>6</v>
      </c>
      <c r="B9" s="9" t="s">
        <v>11</v>
      </c>
      <c r="C9" s="9" t="s">
        <v>9</v>
      </c>
      <c r="D9" s="9" t="s">
        <v>14</v>
      </c>
      <c r="E9" s="8"/>
      <c r="F9" s="8"/>
      <c r="G9" s="7" t="e">
        <f t="shared" si="0"/>
        <v>#DIV/0!</v>
      </c>
      <c r="H9" s="10"/>
      <c r="I9" s="10"/>
      <c r="J9" s="9"/>
      <c r="K9" s="11" t="s">
        <v>98</v>
      </c>
    </row>
    <row r="10" spans="1:11" ht="43.5" x14ac:dyDescent="0.35">
      <c r="A10" s="8">
        <v>7</v>
      </c>
      <c r="B10" s="9" t="s">
        <v>11</v>
      </c>
      <c r="C10" s="9" t="s">
        <v>15</v>
      </c>
      <c r="D10" s="9" t="s">
        <v>16</v>
      </c>
      <c r="E10" s="8"/>
      <c r="F10" s="8"/>
      <c r="G10" s="7" t="e">
        <f t="shared" si="0"/>
        <v>#DIV/0!</v>
      </c>
      <c r="H10" s="12"/>
      <c r="I10" s="10"/>
      <c r="J10" s="12"/>
      <c r="K10" s="11" t="s">
        <v>97</v>
      </c>
    </row>
    <row r="11" spans="1:11" ht="43.5" hidden="1" x14ac:dyDescent="0.35">
      <c r="A11" s="8">
        <v>8</v>
      </c>
      <c r="B11" s="9" t="s">
        <v>17</v>
      </c>
      <c r="C11" s="9" t="s">
        <v>9</v>
      </c>
      <c r="D11" s="9" t="s">
        <v>18</v>
      </c>
      <c r="E11" s="8"/>
      <c r="F11" s="8"/>
      <c r="G11" s="7" t="e">
        <f t="shared" si="0"/>
        <v>#DIV/0!</v>
      </c>
      <c r="H11" s="10"/>
      <c r="I11" s="10"/>
      <c r="J11" s="12"/>
      <c r="K11" s="11" t="s">
        <v>99</v>
      </c>
    </row>
    <row r="12" spans="1:11" ht="43.5" hidden="1" x14ac:dyDescent="0.35">
      <c r="A12" s="8">
        <v>9</v>
      </c>
      <c r="B12" s="9" t="s">
        <v>17</v>
      </c>
      <c r="C12" s="9" t="s">
        <v>9</v>
      </c>
      <c r="D12" s="9" t="s">
        <v>19</v>
      </c>
      <c r="E12" s="8"/>
      <c r="F12" s="8"/>
      <c r="G12" s="7" t="e">
        <f t="shared" si="0"/>
        <v>#DIV/0!</v>
      </c>
      <c r="H12" s="10"/>
      <c r="I12" s="10"/>
      <c r="J12" s="12"/>
      <c r="K12" s="11" t="s">
        <v>99</v>
      </c>
    </row>
    <row r="13" spans="1:11" ht="43.5" hidden="1" x14ac:dyDescent="0.35">
      <c r="A13" s="8">
        <v>10</v>
      </c>
      <c r="B13" s="9" t="s">
        <v>17</v>
      </c>
      <c r="C13" s="9" t="s">
        <v>9</v>
      </c>
      <c r="D13" s="9" t="s">
        <v>20</v>
      </c>
      <c r="E13" s="8"/>
      <c r="F13" s="8"/>
      <c r="G13" s="20" t="e">
        <f t="shared" si="0"/>
        <v>#DIV/0!</v>
      </c>
      <c r="H13" s="10"/>
      <c r="I13" s="10"/>
      <c r="J13" s="12"/>
      <c r="K13" s="11" t="s">
        <v>99</v>
      </c>
    </row>
    <row r="14" spans="1:11" ht="43.5" hidden="1" x14ac:dyDescent="0.35">
      <c r="A14" s="8">
        <v>11</v>
      </c>
      <c r="B14" s="9" t="s">
        <v>17</v>
      </c>
      <c r="C14" s="9" t="s">
        <v>9</v>
      </c>
      <c r="D14" s="9" t="s">
        <v>21</v>
      </c>
      <c r="E14" s="8"/>
      <c r="F14" s="8"/>
      <c r="G14" s="7" t="e">
        <f t="shared" si="0"/>
        <v>#DIV/0!</v>
      </c>
      <c r="H14" s="10"/>
      <c r="I14" s="10"/>
      <c r="J14" s="12"/>
      <c r="K14" s="11" t="s">
        <v>99</v>
      </c>
    </row>
    <row r="15" spans="1:11" ht="43.5" hidden="1" x14ac:dyDescent="0.35">
      <c r="A15" s="8">
        <v>12</v>
      </c>
      <c r="B15" s="9" t="s">
        <v>17</v>
      </c>
      <c r="C15" s="9" t="s">
        <v>9</v>
      </c>
      <c r="D15" s="9" t="s">
        <v>22</v>
      </c>
      <c r="E15" s="8"/>
      <c r="F15" s="8"/>
      <c r="G15" s="7" t="e">
        <f t="shared" si="0"/>
        <v>#DIV/0!</v>
      </c>
      <c r="H15" s="10"/>
      <c r="I15" s="10"/>
      <c r="J15" s="12"/>
      <c r="K15" s="11" t="s">
        <v>99</v>
      </c>
    </row>
    <row r="16" spans="1:11" ht="43.5" hidden="1" x14ac:dyDescent="0.35">
      <c r="A16" s="8">
        <v>13</v>
      </c>
      <c r="B16" s="9" t="s">
        <v>17</v>
      </c>
      <c r="C16" s="9" t="s">
        <v>9</v>
      </c>
      <c r="D16" s="9" t="s">
        <v>23</v>
      </c>
      <c r="E16" s="8"/>
      <c r="F16" s="8"/>
      <c r="G16" s="7" t="e">
        <f t="shared" si="0"/>
        <v>#DIV/0!</v>
      </c>
      <c r="H16" s="10"/>
      <c r="I16" s="10"/>
      <c r="J16" s="12"/>
      <c r="K16" s="11" t="s">
        <v>99</v>
      </c>
    </row>
    <row r="17" spans="1:11" ht="43.5" hidden="1" x14ac:dyDescent="0.35">
      <c r="A17" s="8">
        <v>14</v>
      </c>
      <c r="B17" s="9" t="s">
        <v>24</v>
      </c>
      <c r="C17" s="9" t="s">
        <v>25</v>
      </c>
      <c r="D17" s="9" t="s">
        <v>26</v>
      </c>
      <c r="E17" s="8"/>
      <c r="F17" s="8"/>
      <c r="G17" s="7" t="e">
        <f t="shared" si="0"/>
        <v>#DIV/0!</v>
      </c>
      <c r="H17" s="10"/>
      <c r="I17" s="10"/>
      <c r="J17" s="12"/>
      <c r="K17" s="11" t="s">
        <v>95</v>
      </c>
    </row>
    <row r="18" spans="1:11" ht="29" hidden="1" x14ac:dyDescent="0.35">
      <c r="A18" s="8">
        <v>15</v>
      </c>
      <c r="B18" s="9" t="s">
        <v>27</v>
      </c>
      <c r="C18" s="9" t="s">
        <v>9</v>
      </c>
      <c r="D18" s="9" t="s">
        <v>28</v>
      </c>
      <c r="E18" s="8"/>
      <c r="F18" s="8"/>
      <c r="G18" s="7" t="e">
        <f t="shared" si="0"/>
        <v>#DIV/0!</v>
      </c>
      <c r="H18" s="13"/>
      <c r="I18" s="14"/>
      <c r="J18" s="15"/>
      <c r="K18" s="11" t="s">
        <v>100</v>
      </c>
    </row>
    <row r="19" spans="1:11" ht="29" hidden="1" x14ac:dyDescent="0.35">
      <c r="A19" s="8">
        <v>16</v>
      </c>
      <c r="B19" s="9" t="s">
        <v>27</v>
      </c>
      <c r="C19" s="9" t="s">
        <v>9</v>
      </c>
      <c r="D19" s="9" t="s">
        <v>29</v>
      </c>
      <c r="E19" s="8"/>
      <c r="F19" s="8"/>
      <c r="G19" s="7" t="e">
        <f t="shared" si="0"/>
        <v>#DIV/0!</v>
      </c>
      <c r="H19" s="13"/>
      <c r="I19" s="14"/>
      <c r="J19" s="15"/>
      <c r="K19" s="11" t="s">
        <v>100</v>
      </c>
    </row>
    <row r="20" spans="1:11" ht="120" hidden="1" customHeight="1" x14ac:dyDescent="0.35">
      <c r="A20" s="8">
        <v>17</v>
      </c>
      <c r="B20" s="9" t="s">
        <v>27</v>
      </c>
      <c r="C20" s="9" t="s">
        <v>9</v>
      </c>
      <c r="D20" s="9" t="s">
        <v>30</v>
      </c>
      <c r="E20" s="8"/>
      <c r="F20" s="16"/>
      <c r="G20" s="7" t="e">
        <f t="shared" si="0"/>
        <v>#DIV/0!</v>
      </c>
      <c r="H20" s="10"/>
      <c r="I20" s="10"/>
      <c r="J20" s="12"/>
      <c r="K20" s="11" t="s">
        <v>101</v>
      </c>
    </row>
    <row r="21" spans="1:11" ht="58" hidden="1" x14ac:dyDescent="0.35">
      <c r="A21" s="8">
        <v>18</v>
      </c>
      <c r="B21" s="9" t="s">
        <v>27</v>
      </c>
      <c r="C21" s="9" t="s">
        <v>9</v>
      </c>
      <c r="D21" s="9" t="s">
        <v>31</v>
      </c>
      <c r="E21" s="8"/>
      <c r="F21" s="17"/>
      <c r="G21" s="7" t="e">
        <f t="shared" si="0"/>
        <v>#DIV/0!</v>
      </c>
      <c r="H21" s="10"/>
      <c r="I21" s="10"/>
      <c r="J21" s="12"/>
      <c r="K21" s="11" t="s">
        <v>102</v>
      </c>
    </row>
    <row r="22" spans="1:11" ht="29" hidden="1" x14ac:dyDescent="0.35">
      <c r="A22" s="8">
        <v>19</v>
      </c>
      <c r="B22" s="9" t="s">
        <v>27</v>
      </c>
      <c r="C22" s="9" t="s">
        <v>9</v>
      </c>
      <c r="D22" s="9" t="s">
        <v>32</v>
      </c>
      <c r="E22" s="8"/>
      <c r="F22" s="8"/>
      <c r="G22" s="7" t="e">
        <f t="shared" si="0"/>
        <v>#DIV/0!</v>
      </c>
      <c r="H22" s="10"/>
      <c r="I22" s="10"/>
      <c r="J22" s="12"/>
      <c r="K22" s="11" t="s">
        <v>103</v>
      </c>
    </row>
    <row r="23" spans="1:11" ht="58" hidden="1" x14ac:dyDescent="0.35">
      <c r="A23" s="8">
        <v>20</v>
      </c>
      <c r="B23" s="9" t="s">
        <v>27</v>
      </c>
      <c r="C23" s="9" t="s">
        <v>9</v>
      </c>
      <c r="D23" s="9" t="s">
        <v>33</v>
      </c>
      <c r="E23" s="8"/>
      <c r="F23" s="17"/>
      <c r="G23" s="7" t="e">
        <f t="shared" si="0"/>
        <v>#DIV/0!</v>
      </c>
      <c r="H23" s="9"/>
      <c r="I23" s="10"/>
      <c r="J23" s="12"/>
      <c r="K23" s="11" t="s">
        <v>104</v>
      </c>
    </row>
    <row r="24" spans="1:11" ht="29" hidden="1" x14ac:dyDescent="0.35">
      <c r="A24" s="8">
        <v>21</v>
      </c>
      <c r="B24" s="9" t="s">
        <v>27</v>
      </c>
      <c r="C24" s="9" t="s">
        <v>9</v>
      </c>
      <c r="D24" s="9" t="s">
        <v>34</v>
      </c>
      <c r="E24" s="8"/>
      <c r="F24" s="18"/>
      <c r="G24" s="7" t="e">
        <f t="shared" si="0"/>
        <v>#DIV/0!</v>
      </c>
      <c r="H24" s="10"/>
      <c r="I24" s="10"/>
      <c r="J24" s="9"/>
      <c r="K24" s="11" t="s">
        <v>105</v>
      </c>
    </row>
    <row r="25" spans="1:11" ht="58" hidden="1" x14ac:dyDescent="0.35">
      <c r="A25" s="8">
        <v>22</v>
      </c>
      <c r="B25" s="9" t="s">
        <v>27</v>
      </c>
      <c r="C25" s="9" t="s">
        <v>9</v>
      </c>
      <c r="D25" s="9" t="s">
        <v>35</v>
      </c>
      <c r="E25" s="8"/>
      <c r="F25" s="17"/>
      <c r="G25" s="7" t="e">
        <f t="shared" si="0"/>
        <v>#DIV/0!</v>
      </c>
      <c r="H25" s="9"/>
      <c r="I25" s="10"/>
      <c r="J25" s="9"/>
      <c r="K25" s="19" t="s">
        <v>104</v>
      </c>
    </row>
    <row r="26" spans="1:11" ht="72" hidden="1" customHeight="1" x14ac:dyDescent="0.35">
      <c r="A26" s="8">
        <v>23</v>
      </c>
      <c r="B26" s="9" t="s">
        <v>27</v>
      </c>
      <c r="C26" s="9" t="s">
        <v>9</v>
      </c>
      <c r="D26" s="9" t="s">
        <v>36</v>
      </c>
      <c r="E26" s="8"/>
      <c r="F26" s="18"/>
      <c r="G26" s="7" t="e">
        <f t="shared" si="0"/>
        <v>#DIV/0!</v>
      </c>
      <c r="H26" s="10"/>
      <c r="I26" s="10"/>
      <c r="J26" s="15"/>
      <c r="K26" s="11" t="s">
        <v>105</v>
      </c>
    </row>
    <row r="27" spans="1:11" ht="29" hidden="1" x14ac:dyDescent="0.35">
      <c r="A27" s="8">
        <v>24</v>
      </c>
      <c r="B27" s="9" t="s">
        <v>27</v>
      </c>
      <c r="C27" s="9" t="s">
        <v>9</v>
      </c>
      <c r="D27" s="9" t="s">
        <v>37</v>
      </c>
      <c r="E27" s="8"/>
      <c r="F27" s="8"/>
      <c r="G27" s="7" t="e">
        <f t="shared" si="0"/>
        <v>#DIV/0!</v>
      </c>
      <c r="H27" s="10"/>
      <c r="I27" s="10"/>
      <c r="J27" s="12"/>
      <c r="K27" s="13" t="s">
        <v>119</v>
      </c>
    </row>
    <row r="28" spans="1:11" ht="29" hidden="1" x14ac:dyDescent="0.35">
      <c r="A28" s="8">
        <v>25</v>
      </c>
      <c r="B28" s="9" t="s">
        <v>27</v>
      </c>
      <c r="C28" s="9" t="s">
        <v>9</v>
      </c>
      <c r="D28" s="9" t="s">
        <v>38</v>
      </c>
      <c r="E28" s="8"/>
      <c r="F28" s="8"/>
      <c r="G28" s="7" t="e">
        <f t="shared" si="0"/>
        <v>#DIV/0!</v>
      </c>
      <c r="H28" s="10"/>
      <c r="I28" s="10"/>
      <c r="J28" s="12"/>
      <c r="K28" s="13" t="s">
        <v>119</v>
      </c>
    </row>
    <row r="29" spans="1:11" ht="29" hidden="1" x14ac:dyDescent="0.35">
      <c r="A29" s="8">
        <v>26</v>
      </c>
      <c r="B29" s="9" t="s">
        <v>27</v>
      </c>
      <c r="C29" s="9" t="s">
        <v>9</v>
      </c>
      <c r="D29" s="9" t="s">
        <v>39</v>
      </c>
      <c r="E29" s="8"/>
      <c r="F29" s="8"/>
      <c r="G29" s="7" t="e">
        <f t="shared" si="0"/>
        <v>#DIV/0!</v>
      </c>
      <c r="H29" s="10"/>
      <c r="I29" s="10"/>
      <c r="J29" s="12"/>
      <c r="K29" s="13" t="s">
        <v>119</v>
      </c>
    </row>
    <row r="30" spans="1:11" ht="29" hidden="1" x14ac:dyDescent="0.35">
      <c r="A30" s="8">
        <v>27</v>
      </c>
      <c r="B30" s="9" t="s">
        <v>27</v>
      </c>
      <c r="C30" s="9" t="s">
        <v>9</v>
      </c>
      <c r="D30" s="9" t="s">
        <v>40</v>
      </c>
      <c r="E30" s="8"/>
      <c r="F30" s="8"/>
      <c r="G30" s="7" t="e">
        <f t="shared" si="0"/>
        <v>#DIV/0!</v>
      </c>
      <c r="H30" s="10"/>
      <c r="I30" s="10"/>
      <c r="J30" s="12"/>
      <c r="K30" s="13" t="s">
        <v>119</v>
      </c>
    </row>
    <row r="31" spans="1:11" ht="29" hidden="1" x14ac:dyDescent="0.35">
      <c r="A31" s="8">
        <v>28</v>
      </c>
      <c r="B31" s="9" t="s">
        <v>27</v>
      </c>
      <c r="C31" s="9" t="s">
        <v>9</v>
      </c>
      <c r="D31" s="9" t="s">
        <v>41</v>
      </c>
      <c r="E31" s="8"/>
      <c r="F31" s="8"/>
      <c r="G31" s="7" t="e">
        <f t="shared" si="0"/>
        <v>#DIV/0!</v>
      </c>
      <c r="H31" s="10"/>
      <c r="I31" s="10"/>
      <c r="J31" s="12"/>
      <c r="K31" s="13" t="s">
        <v>119</v>
      </c>
    </row>
    <row r="32" spans="1:11" ht="150" hidden="1" customHeight="1" x14ac:dyDescent="0.35">
      <c r="A32" s="8">
        <v>29</v>
      </c>
      <c r="B32" s="9" t="s">
        <v>27</v>
      </c>
      <c r="C32" s="9" t="s">
        <v>9</v>
      </c>
      <c r="D32" s="9" t="s">
        <v>42</v>
      </c>
      <c r="E32" s="8"/>
      <c r="F32" s="8"/>
      <c r="G32" s="7" t="e">
        <f t="shared" si="0"/>
        <v>#DIV/0!</v>
      </c>
      <c r="H32" s="12"/>
      <c r="I32" s="12"/>
      <c r="J32" s="12"/>
      <c r="K32" s="13" t="s">
        <v>107</v>
      </c>
    </row>
    <row r="33" spans="1:11" ht="29" hidden="1" x14ac:dyDescent="0.35">
      <c r="A33" s="8">
        <v>30</v>
      </c>
      <c r="B33" s="9" t="s">
        <v>27</v>
      </c>
      <c r="C33" s="9" t="s">
        <v>9</v>
      </c>
      <c r="D33" s="9" t="s">
        <v>43</v>
      </c>
      <c r="E33" s="8"/>
      <c r="F33" s="8"/>
      <c r="G33" s="7" t="e">
        <f t="shared" si="0"/>
        <v>#DIV/0!</v>
      </c>
      <c r="H33" s="12"/>
      <c r="I33" s="12"/>
      <c r="J33" s="12"/>
      <c r="K33" s="13" t="s">
        <v>107</v>
      </c>
    </row>
    <row r="34" spans="1:11" ht="29" hidden="1" x14ac:dyDescent="0.35">
      <c r="A34" s="8">
        <v>31</v>
      </c>
      <c r="B34" s="9" t="s">
        <v>27</v>
      </c>
      <c r="C34" s="9" t="s">
        <v>9</v>
      </c>
      <c r="D34" s="9" t="s">
        <v>44</v>
      </c>
      <c r="E34" s="8"/>
      <c r="F34" s="8"/>
      <c r="G34" s="7" t="e">
        <f t="shared" si="0"/>
        <v>#DIV/0!</v>
      </c>
      <c r="H34" s="12"/>
      <c r="I34" s="12"/>
      <c r="J34" s="12"/>
      <c r="K34" s="13" t="s">
        <v>107</v>
      </c>
    </row>
    <row r="35" spans="1:11" ht="57" hidden="1" customHeight="1" x14ac:dyDescent="0.35">
      <c r="A35" s="8">
        <v>32</v>
      </c>
      <c r="B35" s="9" t="s">
        <v>27</v>
      </c>
      <c r="C35" s="9" t="s">
        <v>9</v>
      </c>
      <c r="D35" s="9" t="s">
        <v>45</v>
      </c>
      <c r="E35" s="8"/>
      <c r="F35" s="8"/>
      <c r="G35" s="7" t="e">
        <f t="shared" si="0"/>
        <v>#DIV/0!</v>
      </c>
      <c r="H35" s="22"/>
      <c r="I35" s="12"/>
      <c r="J35" s="12"/>
      <c r="K35" s="13" t="s">
        <v>107</v>
      </c>
    </row>
    <row r="36" spans="1:11" ht="29" hidden="1" x14ac:dyDescent="0.35">
      <c r="A36" s="8">
        <v>33</v>
      </c>
      <c r="B36" s="9" t="s">
        <v>27</v>
      </c>
      <c r="C36" s="9" t="s">
        <v>9</v>
      </c>
      <c r="D36" s="9" t="s">
        <v>46</v>
      </c>
      <c r="E36" s="8"/>
      <c r="F36" s="8"/>
      <c r="G36" s="7" t="e">
        <f>F36/E36</f>
        <v>#DIV/0!</v>
      </c>
      <c r="H36" s="12"/>
      <c r="I36" s="12"/>
      <c r="J36" s="12"/>
      <c r="K36" s="13" t="s">
        <v>107</v>
      </c>
    </row>
    <row r="37" spans="1:11" ht="29" hidden="1" x14ac:dyDescent="0.35">
      <c r="A37" s="8">
        <v>34</v>
      </c>
      <c r="B37" s="9" t="s">
        <v>27</v>
      </c>
      <c r="C37" s="9" t="s">
        <v>9</v>
      </c>
      <c r="D37" s="9" t="s">
        <v>47</v>
      </c>
      <c r="E37" s="8"/>
      <c r="F37" s="8"/>
      <c r="G37" s="7" t="e">
        <f t="shared" si="0"/>
        <v>#DIV/0!</v>
      </c>
      <c r="H37" s="10"/>
      <c r="I37" s="10"/>
      <c r="J37" s="9"/>
      <c r="K37" s="19" t="s">
        <v>98</v>
      </c>
    </row>
    <row r="38" spans="1:11" ht="29" hidden="1" x14ac:dyDescent="0.35">
      <c r="A38" s="8">
        <v>35</v>
      </c>
      <c r="B38" s="9" t="s">
        <v>27</v>
      </c>
      <c r="C38" s="9" t="s">
        <v>9</v>
      </c>
      <c r="D38" s="9" t="s">
        <v>48</v>
      </c>
      <c r="E38" s="8"/>
      <c r="F38" s="8"/>
      <c r="G38" s="7" t="e">
        <f t="shared" si="0"/>
        <v>#DIV/0!</v>
      </c>
      <c r="H38" s="10"/>
      <c r="I38" s="10"/>
      <c r="J38" s="9"/>
      <c r="K38" s="19" t="s">
        <v>98</v>
      </c>
    </row>
    <row r="39" spans="1:11" ht="29" hidden="1" x14ac:dyDescent="0.35">
      <c r="A39" s="8">
        <v>36</v>
      </c>
      <c r="B39" s="9" t="s">
        <v>27</v>
      </c>
      <c r="C39" s="9" t="s">
        <v>9</v>
      </c>
      <c r="D39" s="9" t="s">
        <v>49</v>
      </c>
      <c r="E39" s="8"/>
      <c r="F39" s="8"/>
      <c r="G39" s="7" t="e">
        <f t="shared" si="0"/>
        <v>#DIV/0!</v>
      </c>
      <c r="H39" s="12"/>
      <c r="I39" s="12"/>
      <c r="J39" s="12"/>
      <c r="K39" s="13" t="s">
        <v>124</v>
      </c>
    </row>
    <row r="40" spans="1:11" ht="90" hidden="1" customHeight="1" x14ac:dyDescent="0.35">
      <c r="A40" s="8">
        <v>37</v>
      </c>
      <c r="B40" s="9" t="s">
        <v>27</v>
      </c>
      <c r="C40" s="9" t="s">
        <v>9</v>
      </c>
      <c r="D40" s="9" t="s">
        <v>50</v>
      </c>
      <c r="E40" s="8"/>
      <c r="F40" s="8"/>
      <c r="G40" s="7" t="e">
        <f t="shared" si="0"/>
        <v>#DIV/0!</v>
      </c>
      <c r="H40" s="10"/>
      <c r="I40" s="10"/>
      <c r="J40" s="9"/>
      <c r="K40" s="13" t="s">
        <v>120</v>
      </c>
    </row>
    <row r="41" spans="1:11" ht="112.5" hidden="1" customHeight="1" x14ac:dyDescent="0.35">
      <c r="A41" s="8">
        <v>38</v>
      </c>
      <c r="B41" s="9" t="s">
        <v>27</v>
      </c>
      <c r="C41" s="9" t="s">
        <v>9</v>
      </c>
      <c r="D41" s="9" t="s">
        <v>51</v>
      </c>
      <c r="E41" s="8"/>
      <c r="F41" s="8"/>
      <c r="G41" s="7" t="e">
        <f t="shared" si="0"/>
        <v>#DIV/0!</v>
      </c>
      <c r="H41" s="10"/>
      <c r="I41" s="10"/>
      <c r="J41" s="9"/>
      <c r="K41" s="13" t="s">
        <v>121</v>
      </c>
    </row>
    <row r="42" spans="1:11" ht="112.5" hidden="1" customHeight="1" x14ac:dyDescent="0.35">
      <c r="A42" s="8">
        <v>39</v>
      </c>
      <c r="B42" s="9" t="s">
        <v>27</v>
      </c>
      <c r="C42" s="9" t="s">
        <v>9</v>
      </c>
      <c r="D42" s="9" t="s">
        <v>52</v>
      </c>
      <c r="E42" s="8"/>
      <c r="F42" s="8"/>
      <c r="G42" s="7" t="e">
        <f t="shared" si="0"/>
        <v>#DIV/0!</v>
      </c>
      <c r="H42" s="10"/>
      <c r="I42" s="10"/>
      <c r="J42" s="9"/>
      <c r="K42" s="19" t="s">
        <v>108</v>
      </c>
    </row>
    <row r="43" spans="1:11" ht="43.5" hidden="1" x14ac:dyDescent="0.35">
      <c r="A43" s="8">
        <v>40</v>
      </c>
      <c r="B43" s="9" t="s">
        <v>27</v>
      </c>
      <c r="C43" s="9" t="s">
        <v>9</v>
      </c>
      <c r="D43" s="9" t="s">
        <v>53</v>
      </c>
      <c r="E43" s="8"/>
      <c r="F43" s="8"/>
      <c r="G43" s="7" t="e">
        <f t="shared" si="0"/>
        <v>#DIV/0!</v>
      </c>
      <c r="H43" s="10"/>
      <c r="I43" s="10"/>
      <c r="J43" s="9"/>
      <c r="K43" s="19" t="s">
        <v>109</v>
      </c>
    </row>
    <row r="44" spans="1:11" ht="43.5" hidden="1" x14ac:dyDescent="0.35">
      <c r="A44" s="8">
        <v>41</v>
      </c>
      <c r="B44" s="9" t="s">
        <v>27</v>
      </c>
      <c r="C44" s="9" t="s">
        <v>9</v>
      </c>
      <c r="D44" s="9" t="s">
        <v>54</v>
      </c>
      <c r="E44" s="8"/>
      <c r="F44" s="8"/>
      <c r="G44" s="7" t="e">
        <f t="shared" si="0"/>
        <v>#DIV/0!</v>
      </c>
      <c r="H44" s="13"/>
      <c r="I44" s="14"/>
      <c r="J44" s="15"/>
      <c r="K44" s="19" t="s">
        <v>100</v>
      </c>
    </row>
    <row r="45" spans="1:11" ht="29" hidden="1" x14ac:dyDescent="0.35">
      <c r="A45" s="8">
        <v>42</v>
      </c>
      <c r="B45" s="9" t="s">
        <v>27</v>
      </c>
      <c r="C45" s="9" t="s">
        <v>9</v>
      </c>
      <c r="D45" s="9" t="s">
        <v>55</v>
      </c>
      <c r="E45" s="8"/>
      <c r="F45" s="8"/>
      <c r="G45" s="7" t="e">
        <f t="shared" si="0"/>
        <v>#DIV/0!</v>
      </c>
      <c r="H45" s="10"/>
      <c r="I45" s="10"/>
      <c r="J45" s="9"/>
      <c r="K45" s="19" t="s">
        <v>98</v>
      </c>
    </row>
    <row r="46" spans="1:11" ht="43.5" hidden="1" x14ac:dyDescent="0.35">
      <c r="A46" s="8">
        <v>43</v>
      </c>
      <c r="B46" s="9" t="s">
        <v>27</v>
      </c>
      <c r="C46" s="9" t="s">
        <v>9</v>
      </c>
      <c r="D46" s="9" t="s">
        <v>56</v>
      </c>
      <c r="E46" s="8"/>
      <c r="F46" s="17"/>
      <c r="G46" s="20" t="e">
        <f t="shared" si="0"/>
        <v>#DIV/0!</v>
      </c>
      <c r="H46" s="10"/>
      <c r="I46" s="10"/>
      <c r="J46" s="12"/>
      <c r="K46" s="19" t="s">
        <v>101</v>
      </c>
    </row>
    <row r="47" spans="1:11" ht="43.5" hidden="1" x14ac:dyDescent="0.35">
      <c r="A47" s="8">
        <v>44</v>
      </c>
      <c r="B47" s="9" t="s">
        <v>27</v>
      </c>
      <c r="C47" s="9" t="s">
        <v>9</v>
      </c>
      <c r="D47" s="9" t="s">
        <v>57</v>
      </c>
      <c r="E47" s="8"/>
      <c r="F47" s="18"/>
      <c r="G47" s="20" t="e">
        <f t="shared" si="0"/>
        <v>#DIV/0!</v>
      </c>
      <c r="H47" s="10"/>
      <c r="I47" s="10"/>
      <c r="J47" s="12"/>
      <c r="K47" s="19" t="s">
        <v>116</v>
      </c>
    </row>
    <row r="48" spans="1:11" ht="43.5" hidden="1" x14ac:dyDescent="0.35">
      <c r="A48" s="8">
        <v>45</v>
      </c>
      <c r="B48" s="9" t="s">
        <v>27</v>
      </c>
      <c r="C48" s="9" t="s">
        <v>9</v>
      </c>
      <c r="D48" s="9" t="s">
        <v>58</v>
      </c>
      <c r="E48" s="8"/>
      <c r="F48" s="8"/>
      <c r="G48" s="7" t="e">
        <f t="shared" si="0"/>
        <v>#DIV/0!</v>
      </c>
      <c r="H48" s="10"/>
      <c r="I48" s="10"/>
      <c r="J48" s="12"/>
      <c r="K48" s="19" t="s">
        <v>108</v>
      </c>
    </row>
    <row r="49" spans="1:11" ht="43.5" hidden="1" x14ac:dyDescent="0.35">
      <c r="A49" s="8">
        <v>46</v>
      </c>
      <c r="B49" s="9" t="s">
        <v>27</v>
      </c>
      <c r="C49" s="9" t="s">
        <v>9</v>
      </c>
      <c r="D49" s="9" t="s">
        <v>59</v>
      </c>
      <c r="E49" s="8"/>
      <c r="F49" s="8"/>
      <c r="G49" s="7" t="e">
        <f t="shared" si="0"/>
        <v>#DIV/0!</v>
      </c>
      <c r="H49" s="10"/>
      <c r="I49" s="10"/>
      <c r="J49" s="12"/>
      <c r="K49" s="19" t="s">
        <v>108</v>
      </c>
    </row>
    <row r="50" spans="1:11" ht="43.5" x14ac:dyDescent="0.35">
      <c r="A50" s="8">
        <v>47</v>
      </c>
      <c r="B50" s="9" t="s">
        <v>27</v>
      </c>
      <c r="C50" s="9" t="s">
        <v>9</v>
      </c>
      <c r="D50" s="9" t="s">
        <v>60</v>
      </c>
      <c r="E50" s="8"/>
      <c r="F50" s="8"/>
      <c r="G50" s="7" t="e">
        <f t="shared" si="0"/>
        <v>#DIV/0!</v>
      </c>
      <c r="H50" s="12"/>
      <c r="I50" s="13"/>
      <c r="J50" s="12"/>
      <c r="K50" s="19" t="s">
        <v>110</v>
      </c>
    </row>
    <row r="51" spans="1:11" ht="29" hidden="1" x14ac:dyDescent="0.35">
      <c r="A51" s="8">
        <v>48</v>
      </c>
      <c r="B51" s="9" t="s">
        <v>27</v>
      </c>
      <c r="C51" s="9" t="s">
        <v>15</v>
      </c>
      <c r="D51" s="9" t="s">
        <v>61</v>
      </c>
      <c r="E51" s="8"/>
      <c r="F51" s="8"/>
      <c r="G51" s="7" t="e">
        <f t="shared" si="0"/>
        <v>#DIV/0!</v>
      </c>
      <c r="H51" s="10"/>
      <c r="I51" s="10"/>
      <c r="J51" s="9"/>
      <c r="K51" s="19" t="s">
        <v>106</v>
      </c>
    </row>
    <row r="52" spans="1:11" ht="57" customHeight="1" x14ac:dyDescent="0.35">
      <c r="A52" s="8">
        <v>49</v>
      </c>
      <c r="B52" s="9" t="s">
        <v>27</v>
      </c>
      <c r="C52" s="9" t="s">
        <v>15</v>
      </c>
      <c r="D52" s="9" t="s">
        <v>62</v>
      </c>
      <c r="E52" s="8"/>
      <c r="F52" s="8"/>
      <c r="G52" s="7" t="e">
        <f t="shared" si="0"/>
        <v>#DIV/0!</v>
      </c>
      <c r="H52" s="12"/>
      <c r="I52" s="13"/>
      <c r="J52" s="12"/>
      <c r="K52" s="19" t="s">
        <v>110</v>
      </c>
    </row>
    <row r="53" spans="1:11" ht="43.5" hidden="1" x14ac:dyDescent="0.35">
      <c r="A53" s="8">
        <v>50</v>
      </c>
      <c r="B53" s="9" t="s">
        <v>63</v>
      </c>
      <c r="C53" s="9" t="s">
        <v>64</v>
      </c>
      <c r="D53" s="9" t="s">
        <v>65</v>
      </c>
      <c r="E53" s="8"/>
      <c r="F53" s="8"/>
      <c r="G53" s="7" t="e">
        <f t="shared" si="0"/>
        <v>#DIV/0!</v>
      </c>
      <c r="H53" s="10"/>
      <c r="I53" s="10"/>
      <c r="J53" s="9"/>
      <c r="K53" s="11" t="s">
        <v>123</v>
      </c>
    </row>
    <row r="54" spans="1:11" ht="29" hidden="1" x14ac:dyDescent="0.35">
      <c r="A54" s="8">
        <v>51</v>
      </c>
      <c r="B54" s="9" t="s">
        <v>66</v>
      </c>
      <c r="C54" s="9" t="s">
        <v>9</v>
      </c>
      <c r="D54" s="9" t="s">
        <v>67</v>
      </c>
      <c r="E54" s="8">
        <v>1</v>
      </c>
      <c r="F54" s="8">
        <v>100</v>
      </c>
      <c r="G54" s="7">
        <v>100</v>
      </c>
      <c r="H54" s="12"/>
      <c r="I54" s="12"/>
      <c r="J54" s="9"/>
      <c r="K54" s="11" t="s">
        <v>111</v>
      </c>
    </row>
    <row r="55" spans="1:11" ht="29" hidden="1" x14ac:dyDescent="0.35">
      <c r="A55" s="8">
        <v>52</v>
      </c>
      <c r="B55" s="9" t="s">
        <v>68</v>
      </c>
      <c r="C55" s="9" t="s">
        <v>15</v>
      </c>
      <c r="D55" s="9" t="s">
        <v>69</v>
      </c>
      <c r="E55" s="8"/>
      <c r="F55" s="8"/>
      <c r="G55" s="23"/>
      <c r="H55" s="10"/>
      <c r="I55" s="10"/>
      <c r="J55" s="9"/>
      <c r="K55" s="11" t="s">
        <v>112</v>
      </c>
    </row>
    <row r="56" spans="1:11" ht="70.5" hidden="1" customHeight="1" x14ac:dyDescent="0.35">
      <c r="A56" s="8">
        <v>53</v>
      </c>
      <c r="B56" s="9" t="s">
        <v>68</v>
      </c>
      <c r="C56" s="9" t="s">
        <v>15</v>
      </c>
      <c r="D56" s="9" t="s">
        <v>70</v>
      </c>
      <c r="E56" s="8"/>
      <c r="F56" s="8"/>
      <c r="G56" s="7"/>
      <c r="H56" s="10"/>
      <c r="I56" s="10"/>
      <c r="J56" s="9"/>
      <c r="K56" s="11" t="s">
        <v>112</v>
      </c>
    </row>
    <row r="57" spans="1:11" ht="142.5" hidden="1" customHeight="1" x14ac:dyDescent="0.35">
      <c r="A57" s="8">
        <v>54</v>
      </c>
      <c r="B57" s="9" t="s">
        <v>68</v>
      </c>
      <c r="C57" s="9" t="s">
        <v>15</v>
      </c>
      <c r="D57" s="9" t="s">
        <v>71</v>
      </c>
      <c r="E57" s="8"/>
      <c r="F57" s="8"/>
      <c r="G57" s="20" t="e">
        <f t="shared" si="0"/>
        <v>#DIV/0!</v>
      </c>
      <c r="H57" s="1"/>
      <c r="I57" s="10"/>
      <c r="J57" s="12"/>
      <c r="K57" s="11" t="s">
        <v>117</v>
      </c>
    </row>
    <row r="58" spans="1:11" ht="29" hidden="1" x14ac:dyDescent="0.35">
      <c r="A58" s="8">
        <v>55</v>
      </c>
      <c r="B58" s="9" t="s">
        <v>68</v>
      </c>
      <c r="C58" s="9" t="s">
        <v>15</v>
      </c>
      <c r="D58" s="9" t="s">
        <v>72</v>
      </c>
      <c r="E58" s="8"/>
      <c r="F58" s="8"/>
      <c r="G58" s="7" t="e">
        <f t="shared" si="0"/>
        <v>#DIV/0!</v>
      </c>
      <c r="H58" s="10"/>
      <c r="I58" s="10"/>
      <c r="J58" s="12"/>
      <c r="K58" s="11" t="s">
        <v>125</v>
      </c>
    </row>
    <row r="59" spans="1:11" ht="43.5" hidden="1" x14ac:dyDescent="0.35">
      <c r="A59" s="8">
        <v>56</v>
      </c>
      <c r="B59" s="9" t="s">
        <v>68</v>
      </c>
      <c r="C59" s="9" t="s">
        <v>64</v>
      </c>
      <c r="D59" s="12" t="s">
        <v>73</v>
      </c>
      <c r="E59" s="8"/>
      <c r="F59" s="21"/>
      <c r="G59" s="7" t="e">
        <f t="shared" si="0"/>
        <v>#DIV/0!</v>
      </c>
      <c r="H59" s="10"/>
      <c r="I59" s="10"/>
      <c r="J59" s="12"/>
      <c r="K59" s="11" t="s">
        <v>106</v>
      </c>
    </row>
    <row r="60" spans="1:11" ht="43.5" hidden="1" x14ac:dyDescent="0.35">
      <c r="A60" s="8">
        <v>57</v>
      </c>
      <c r="B60" s="9" t="s">
        <v>74</v>
      </c>
      <c r="C60" s="9" t="s">
        <v>5</v>
      </c>
      <c r="D60" s="9" t="s">
        <v>75</v>
      </c>
      <c r="E60" s="8"/>
      <c r="F60" s="8"/>
      <c r="G60" s="7" t="e">
        <f t="shared" si="0"/>
        <v>#DIV/0!</v>
      </c>
      <c r="H60" s="10"/>
      <c r="I60" s="10"/>
      <c r="J60" s="12"/>
      <c r="K60" s="11" t="s">
        <v>122</v>
      </c>
    </row>
    <row r="61" spans="1:11" ht="43.5" hidden="1" x14ac:dyDescent="0.35">
      <c r="A61" s="8">
        <v>58</v>
      </c>
      <c r="B61" s="9" t="s">
        <v>74</v>
      </c>
      <c r="C61" s="9" t="s">
        <v>5</v>
      </c>
      <c r="D61" s="9" t="s">
        <v>76</v>
      </c>
      <c r="E61" s="8"/>
      <c r="F61" s="8"/>
      <c r="G61" s="7" t="e">
        <f t="shared" si="0"/>
        <v>#DIV/0!</v>
      </c>
      <c r="H61" s="10"/>
      <c r="I61" s="10"/>
      <c r="J61" s="9"/>
      <c r="K61" s="11" t="s">
        <v>118</v>
      </c>
    </row>
    <row r="62" spans="1:11" ht="87" hidden="1" x14ac:dyDescent="0.35">
      <c r="A62" s="8">
        <v>59</v>
      </c>
      <c r="B62" s="9" t="s">
        <v>74</v>
      </c>
      <c r="C62" s="9" t="s">
        <v>5</v>
      </c>
      <c r="D62" s="9" t="s">
        <v>77</v>
      </c>
      <c r="E62" s="8"/>
      <c r="F62" s="8"/>
      <c r="G62" s="7" t="e">
        <f t="shared" si="0"/>
        <v>#DIV/0!</v>
      </c>
      <c r="H62" s="10"/>
      <c r="I62" s="10"/>
      <c r="J62" s="9"/>
      <c r="K62" s="11" t="s">
        <v>113</v>
      </c>
    </row>
    <row r="63" spans="1:11" ht="43.5" hidden="1" x14ac:dyDescent="0.35">
      <c r="A63" s="8">
        <v>60</v>
      </c>
      <c r="B63" s="9" t="s">
        <v>78</v>
      </c>
      <c r="C63" s="9" t="s">
        <v>5</v>
      </c>
      <c r="D63" s="9" t="s">
        <v>79</v>
      </c>
      <c r="E63" s="8"/>
      <c r="F63" s="8"/>
      <c r="G63" s="7" t="e">
        <f t="shared" si="0"/>
        <v>#DIV/0!</v>
      </c>
      <c r="H63" s="10"/>
      <c r="I63" s="10"/>
      <c r="J63" s="9"/>
      <c r="K63" s="11" t="s">
        <v>114</v>
      </c>
    </row>
    <row r="64" spans="1:11" ht="43.5" hidden="1" x14ac:dyDescent="0.35">
      <c r="A64" s="8">
        <v>61</v>
      </c>
      <c r="B64" s="9" t="s">
        <v>78</v>
      </c>
      <c r="C64" s="9" t="s">
        <v>5</v>
      </c>
      <c r="D64" s="9" t="s">
        <v>80</v>
      </c>
      <c r="E64" s="8"/>
      <c r="F64" s="8"/>
      <c r="G64" s="7" t="e">
        <f t="shared" si="0"/>
        <v>#DIV/0!</v>
      </c>
      <c r="H64" s="10"/>
      <c r="I64" s="10"/>
      <c r="J64" s="9"/>
      <c r="K64" s="11" t="s">
        <v>115</v>
      </c>
    </row>
    <row r="65" spans="1:11" ht="29" hidden="1" x14ac:dyDescent="0.35">
      <c r="A65" s="8">
        <v>62</v>
      </c>
      <c r="B65" s="9" t="s">
        <v>81</v>
      </c>
      <c r="C65" s="9" t="s">
        <v>82</v>
      </c>
      <c r="D65" s="9" t="s">
        <v>83</v>
      </c>
      <c r="E65" s="8"/>
      <c r="F65" s="8"/>
      <c r="G65" s="7" t="e">
        <f t="shared" si="0"/>
        <v>#DIV/0!</v>
      </c>
      <c r="H65" s="10"/>
      <c r="I65" s="10"/>
      <c r="J65" s="9"/>
      <c r="K65" s="11" t="s">
        <v>95</v>
      </c>
    </row>
    <row r="66" spans="1:11" ht="43.5" hidden="1" x14ac:dyDescent="0.35">
      <c r="A66" s="8">
        <v>63</v>
      </c>
      <c r="B66" s="9" t="s">
        <v>81</v>
      </c>
      <c r="C66" s="9" t="s">
        <v>84</v>
      </c>
      <c r="D66" s="9" t="s">
        <v>85</v>
      </c>
      <c r="E66" s="8"/>
      <c r="F66" s="8"/>
      <c r="G66" s="7" t="e">
        <f t="shared" si="0"/>
        <v>#DIV/0!</v>
      </c>
      <c r="H66" s="10"/>
      <c r="I66" s="10"/>
      <c r="J66" s="9"/>
      <c r="K66" s="11" t="s">
        <v>95</v>
      </c>
    </row>
    <row r="67" spans="1:11" ht="29" hidden="1" x14ac:dyDescent="0.35">
      <c r="A67" s="8">
        <v>64</v>
      </c>
      <c r="B67" s="9" t="s">
        <v>81</v>
      </c>
      <c r="C67" s="9" t="s">
        <v>86</v>
      </c>
      <c r="D67" s="9" t="s">
        <v>87</v>
      </c>
      <c r="E67" s="8"/>
      <c r="F67" s="8"/>
      <c r="G67" s="7" t="e">
        <f t="shared" si="0"/>
        <v>#DIV/0!</v>
      </c>
      <c r="H67" s="10"/>
      <c r="I67" s="10"/>
      <c r="J67" s="12"/>
      <c r="K67" s="11" t="s">
        <v>95</v>
      </c>
    </row>
  </sheetData>
  <sheetProtection formatCells="0" formatColumns="0" formatRows="0" insertColumns="0" insertRows="0" insertHyperlinks="0" deleteColumns="0" deleteRows="0" sort="0" autoFilter="0" pivotTables="0"/>
  <autoFilter ref="A3:K67" xr:uid="{00000000-0001-0000-0000-000000000000}">
    <filterColumn colId="10">
      <filters>
        <filter val="Jorge Olmedo Ortiz Vidal"/>
        <filter val="Jorge Olmedo Ortiz Vidal- Tito Fernel Bermudez"/>
      </filters>
    </filterColumn>
  </autoFilter>
  <mergeCells count="1">
    <mergeCell ref="B1:F1"/>
  </mergeCells>
  <pageMargins left="0.7" right="0.7" top="0.75" bottom="0.75" header="0.3" footer="0.3"/>
  <pageSetup paperSize="9" scale="2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Preguntas cuestionario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Preguntas cuestionario</dc:title>
  <dc:subject/>
  <dc:creator>SENA</dc:creator>
  <cp:keywords/>
  <dc:description/>
  <cp:lastModifiedBy>JORGE OLMEDO ORTIZ VIDAL</cp:lastModifiedBy>
  <dcterms:created xsi:type="dcterms:W3CDTF">2024-09-25T15:24:33Z</dcterms:created>
  <dcterms:modified xsi:type="dcterms:W3CDTF">2025-11-06T14:34:00Z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2024-11-26T22:36:49Z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80990f55-0508-4b79-bbd4-67bc1e15ccb3</vt:lpwstr>
  </property>
  <property fmtid="{D5CDD505-2E9C-101B-9397-08002B2CF9AE}" pid="8" name="MSIP_Label_13dc41c4-3f95-4020-bedd-cbbd89182633_ContentBits">
    <vt:lpwstr>0</vt:lpwstr>
  </property>
</Properties>
</file>